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7A51A42-264A-4414-B662-28462DC46FC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osztorys" sheetId="2" r:id="rId1"/>
    <sheet name="Wydzieleni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2" l="1"/>
  <c r="D8" i="2" s="1"/>
  <c r="F6" i="2"/>
  <c r="F7" i="2" s="1"/>
  <c r="F8" i="2" s="1"/>
  <c r="H6" i="2" l="1"/>
  <c r="H7" i="2" s="1"/>
  <c r="H8" i="2" s="1"/>
  <c r="I6" i="2"/>
  <c r="I7" i="2" s="1"/>
  <c r="I8" i="2" s="1"/>
  <c r="B102" i="1" l="1"/>
</calcChain>
</file>

<file path=xl/sharedStrings.xml><?xml version="1.0" encoding="utf-8"?>
<sst xmlns="http://schemas.openxmlformats.org/spreadsheetml/2006/main" count="202" uniqueCount="121">
  <si>
    <t>108A-b</t>
  </si>
  <si>
    <t>108A-h</t>
  </si>
  <si>
    <t>113c</t>
  </si>
  <si>
    <t>113g</t>
  </si>
  <si>
    <t>117d</t>
  </si>
  <si>
    <t>117f</t>
  </si>
  <si>
    <t>117g</t>
  </si>
  <si>
    <t>117h</t>
  </si>
  <si>
    <t>85a</t>
  </si>
  <si>
    <t>85b</t>
  </si>
  <si>
    <t>86b</t>
  </si>
  <si>
    <t>95h</t>
  </si>
  <si>
    <t>95i</t>
  </si>
  <si>
    <t>98h</t>
  </si>
  <si>
    <t>99g</t>
  </si>
  <si>
    <t>Brzuska</t>
  </si>
  <si>
    <t>Jasienica</t>
  </si>
  <si>
    <t>105g</t>
  </si>
  <si>
    <t>105h</t>
  </si>
  <si>
    <t>75j</t>
  </si>
  <si>
    <t>75k</t>
  </si>
  <si>
    <t>75m</t>
  </si>
  <si>
    <t>75n</t>
  </si>
  <si>
    <t>189h</t>
  </si>
  <si>
    <t>189k</t>
  </si>
  <si>
    <t>204g</t>
  </si>
  <si>
    <t>204h</t>
  </si>
  <si>
    <t>215f</t>
  </si>
  <si>
    <t>220h</t>
  </si>
  <si>
    <t>220i</t>
  </si>
  <si>
    <t>222g</t>
  </si>
  <si>
    <t>229b</t>
  </si>
  <si>
    <t>229f</t>
  </si>
  <si>
    <t>233b</t>
  </si>
  <si>
    <t>233p</t>
  </si>
  <si>
    <t>233o</t>
  </si>
  <si>
    <t>233r</t>
  </si>
  <si>
    <t>233s</t>
  </si>
  <si>
    <t>14bx</t>
  </si>
  <si>
    <t>14cx</t>
  </si>
  <si>
    <t>14c</t>
  </si>
  <si>
    <t>15k</t>
  </si>
  <si>
    <t>25d</t>
  </si>
  <si>
    <t>37c</t>
  </si>
  <si>
    <t>37d</t>
  </si>
  <si>
    <t>37h</t>
  </si>
  <si>
    <t>122k</t>
  </si>
  <si>
    <t>122m</t>
  </si>
  <si>
    <t>122s</t>
  </si>
  <si>
    <t>135a</t>
  </si>
  <si>
    <t>135i</t>
  </si>
  <si>
    <t>136f</t>
  </si>
  <si>
    <t>136g</t>
  </si>
  <si>
    <t>146c</t>
  </si>
  <si>
    <t>146a</t>
  </si>
  <si>
    <t>146b</t>
  </si>
  <si>
    <t>146k</t>
  </si>
  <si>
    <t>146dx</t>
  </si>
  <si>
    <t>146j</t>
  </si>
  <si>
    <t>146l</t>
  </si>
  <si>
    <t>146i</t>
  </si>
  <si>
    <t>151b</t>
  </si>
  <si>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</si>
  <si>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</si>
  <si>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</si>
  <si>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</si>
  <si>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</si>
  <si>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</si>
  <si>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</si>
  <si>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</si>
  <si>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</si>
  <si>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</si>
  <si>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</si>
  <si>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 xml:space="preserve">Razem </t>
  </si>
  <si>
    <t>X</t>
  </si>
  <si>
    <t>Leśnictwo,oddział</t>
  </si>
  <si>
    <t>Razem</t>
  </si>
  <si>
    <t>pow. do koszenia (ha)</t>
  </si>
  <si>
    <t>Krzeczkowa</t>
  </si>
  <si>
    <t>243o</t>
  </si>
  <si>
    <t>235j</t>
  </si>
  <si>
    <t>244l</t>
  </si>
  <si>
    <t>244m</t>
  </si>
  <si>
    <t>222d</t>
  </si>
  <si>
    <t>226k</t>
  </si>
  <si>
    <t>Olszany</t>
  </si>
  <si>
    <t>249c</t>
  </si>
  <si>
    <t>243A-k</t>
  </si>
  <si>
    <t>248g</t>
  </si>
  <si>
    <t>245j</t>
  </si>
  <si>
    <t>20n</t>
  </si>
  <si>
    <t>36i</t>
  </si>
  <si>
    <t>38f</t>
  </si>
  <si>
    <t>20w</t>
  </si>
  <si>
    <t>20x</t>
  </si>
  <si>
    <t>20s</t>
  </si>
  <si>
    <t>20r</t>
  </si>
  <si>
    <t>28a</t>
  </si>
  <si>
    <t>28b</t>
  </si>
  <si>
    <t>28d</t>
  </si>
  <si>
    <t>28f</t>
  </si>
  <si>
    <t>37j</t>
  </si>
  <si>
    <t>38a</t>
  </si>
  <si>
    <t>20bx</t>
  </si>
  <si>
    <t>20o</t>
  </si>
  <si>
    <t>20p</t>
  </si>
  <si>
    <t>37b</t>
  </si>
  <si>
    <t>245f</t>
  </si>
  <si>
    <t>Usługi z zakresu gospodarki łąkowo-rolnej w Nadleśnictwie Bircza w  2026 r.</t>
  </si>
  <si>
    <t>Część zamówienia nr 8: Koszenie użytków zielonych w leśnictwie : Krzeczkowa, Olszany, Brzuska, Jasienica, Leszczawa, Kuźmina, Sierakośce, Leszczyny, Borysławka</t>
  </si>
  <si>
    <t>Razem Pakiet 8</t>
  </si>
  <si>
    <t>01.06.2026-31.07.2026</t>
  </si>
  <si>
    <t xml:space="preserve">Wykaszanie użytków zielonych </t>
  </si>
  <si>
    <t xml:space="preserve">PAKIET NR 8 </t>
  </si>
  <si>
    <t>Leszczawa</t>
  </si>
  <si>
    <t>Kuźmina</t>
  </si>
  <si>
    <t>Sierakośce</t>
  </si>
  <si>
    <t>Leszczyny</t>
  </si>
  <si>
    <t>Borysławka</t>
  </si>
  <si>
    <t>Krzeczkowa Olszany Brzuska Jasienica Leszczawa Kuźmina Sierakośce Leszczyny Borysławka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</si>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</sst>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0" fontId="0" fillId="2" borderId="2" xfId="0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4" fillId="0" borderId="1" xfId="0" applyFont="1" applyBorder="1"/>
    <xf numFmtId="2" fontId="0" fillId="4" borderId="15" xfId="0" applyNumberForma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2" fontId="0" fillId="4" borderId="20" xfId="0" applyNumberForma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2" fontId="0" fillId="4" borderId="25" xfId="0" applyNumberFormat="1" applyFill="1" applyBorder="1" applyAlignment="1">
      <alignment horizontal="center" vertical="center"/>
    </xf>
    <xf numFmtId="0" fontId="4" fillId="0" borderId="0" xfId="0" applyFont="1"/>
    <xf numFmtId="2" fontId="0" fillId="4" borderId="21" xfId="0" applyNumberFormat="1" applyFill="1" applyBorder="1" applyAlignment="1">
      <alignment horizontal="center" vertical="center"/>
    </xf>
    <xf numFmtId="2" fontId="0" fillId="4" borderId="19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6" fillId="7" borderId="6" xfId="0" applyNumberFormat="1" applyFont="1" applyFill="1" applyBorder="1" applyAlignment="1">
      <alignment horizontal="center" vertical="center" wrapText="1"/>
    </xf>
    <xf numFmtId="4" fontId="6" fillId="7" borderId="25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 applyAlignment="1">
      <alignment horizontal="center" vertical="center"/>
    </xf>
    <xf numFmtId="4" fontId="6" fillId="7" borderId="27" xfId="0" applyNumberFormat="1" applyFont="1" applyFill="1" applyBorder="1" applyAlignment="1">
      <alignment horizontal="center" vertical="center"/>
    </xf>
    <xf numFmtId="0" fontId="4" fillId="0" borderId="29" xfId="0" applyFont="1" applyBorder="1"/>
    <xf numFmtId="2" fontId="9" fillId="4" borderId="21" xfId="0" applyNumberFormat="1" applyFont="1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2" fontId="4" fillId="8" borderId="17" xfId="0" applyNumberFormat="1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2" fontId="0" fillId="4" borderId="4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16" xfId="0" applyNumberForma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2" fontId="3" fillId="4" borderId="34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10" fillId="0" borderId="33" xfId="0" applyNumberFormat="1" applyFont="1" applyBorder="1" applyAlignment="1">
      <alignment horizontal="center" vertical="center"/>
    </xf>
    <xf numFmtId="2" fontId="3" fillId="4" borderId="16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2" fontId="0" fillId="0" borderId="0" xfId="0" applyNumberFormat="1" applyBorder="1"/>
    <xf numFmtId="2" fontId="4" fillId="0" borderId="1" xfId="0" applyNumberFormat="1" applyFont="1" applyBorder="1"/>
    <xf numFmtId="2" fontId="4" fillId="0" borderId="0" xfId="0" applyNumberFormat="1" applyFont="1"/>
    <xf numFmtId="0" fontId="11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49" fontId="12" fillId="6" borderId="27" xfId="1" applyNumberFormat="1" applyFont="1" applyFill="1" applyBorder="1" applyAlignment="1">
      <alignment horizontal="center" vertical="center" wrapText="1"/>
    </xf>
    <xf numFmtId="49" fontId="12" fillId="6" borderId="28" xfId="1" applyNumberFormat="1" applyFont="1" applyFill="1" applyBorder="1" applyAlignment="1">
      <alignment horizontal="center" vertical="center" wrapText="1"/>
    </xf>
    <xf numFmtId="49" fontId="12" fillId="6" borderId="6" xfId="1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9" fontId="14" fillId="0" borderId="27" xfId="0" applyNumberFormat="1" applyFont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0" fillId="3" borderId="0" xfId="0" applyFill="1"/>
    <xf numFmtId="0" fontId="6" fillId="2" borderId="3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workbookViewId="0">
      <selection activeCell="E6" sqref="E6"/>
    </sheetView>
  </sheetViews>
  <sheetFormatPr defaultRowHeight="15" x14ac:dyDescent="0.25"/>
  <cols>
    <col min="1" max="1" width="9" customWidth="1"/>
    <col min="2" max="2" width="10" customWidth="1"/>
    <col min="3" max="10" width="9" customWidth="1"/>
  </cols>
  <sheetData>
    <row r="1" spans="1:10" ht="15" customHeight="1" thickBot="1" x14ac:dyDescent="0.3"/>
    <row r="2" spans="1:10" ht="30" customHeight="1" thickBot="1" x14ac:dyDescent="0.3">
      <c r="A2" s="82" t="s">
        <v>108</v>
      </c>
      <c r="B2" s="83"/>
      <c r="C2" s="83"/>
      <c r="D2" s="83"/>
      <c r="E2" s="83"/>
      <c r="F2" s="83"/>
      <c r="G2" s="83"/>
      <c r="H2" s="83"/>
      <c r="I2" s="83"/>
      <c r="J2" s="84"/>
    </row>
    <row r="3" spans="1:10" ht="48" customHeight="1" thickBot="1" x14ac:dyDescent="0.3">
      <c r="A3" s="79" t="s">
        <v>109</v>
      </c>
      <c r="B3" s="80"/>
      <c r="C3" s="80"/>
      <c r="D3" s="80"/>
      <c r="E3" s="80"/>
      <c r="F3" s="80"/>
      <c r="G3" s="80"/>
      <c r="H3" s="80"/>
      <c r="I3" s="80"/>
      <c r="J3" s="81"/>
    </row>
    <row r="4" spans="1:10" ht="48" customHeight="1" x14ac:dyDescent="0.25">
      <c r="A4" s="74" t="s">
        <v>112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ht="48.6" customHeight="1" x14ac:dyDescent="0.25">
      <c r="A5" s="55" t="s">
        <v>62</v>
      </c>
      <c r="B5" s="55" t="s">
        <v>63</v>
      </c>
      <c r="C5" s="56" t="s">
        <v>64</v>
      </c>
      <c r="D5" s="56" t="s">
        <v>65</v>
      </c>
      <c r="E5" s="57" t="s">
        <v>66</v>
      </c>
      <c r="F5" s="68" t="s">
        <v>67</v>
      </c>
      <c r="G5" s="58" t="s">
        <v>68</v>
      </c>
      <c r="H5" s="59" t="s">
        <v>69</v>
      </c>
      <c r="I5" s="60" t="s">
        <v>70</v>
      </c>
      <c r="J5" s="60" t="s">
        <v>71</v>
      </c>
    </row>
    <row r="6" spans="1:10" ht="103.9" customHeight="1" x14ac:dyDescent="0.25">
      <c r="A6" s="61">
        <v>8</v>
      </c>
      <c r="B6" s="67" t="s">
        <v>119</v>
      </c>
      <c r="C6" s="62" t="s">
        <v>72</v>
      </c>
      <c r="D6" s="63">
        <v>64.180000000000007</v>
      </c>
      <c r="E6" s="64"/>
      <c r="F6" s="63">
        <f>D6*E6</f>
        <v>0</v>
      </c>
      <c r="G6" s="65">
        <v>0.08</v>
      </c>
      <c r="H6" s="63">
        <f>F6*8%</f>
        <v>0</v>
      </c>
      <c r="I6" s="63">
        <f>F6+H6</f>
        <v>0</v>
      </c>
      <c r="J6" s="66" t="s">
        <v>111</v>
      </c>
    </row>
    <row r="7" spans="1:10" ht="18" customHeight="1" x14ac:dyDescent="0.25">
      <c r="A7" s="77" t="s">
        <v>73</v>
      </c>
      <c r="B7" s="77"/>
      <c r="C7" s="70" t="s">
        <v>72</v>
      </c>
      <c r="D7" s="69">
        <f>SUM(D6:D6)</f>
        <v>64.180000000000007</v>
      </c>
      <c r="E7" s="69"/>
      <c r="F7" s="69">
        <f>SUM(F6:F6)</f>
        <v>0</v>
      </c>
      <c r="G7" s="71"/>
      <c r="H7" s="69">
        <f>SUM(H6:H6)</f>
        <v>0</v>
      </c>
      <c r="I7" s="69">
        <f>SUM(I6:I6)</f>
        <v>0</v>
      </c>
      <c r="J7" s="20"/>
    </row>
    <row r="8" spans="1:10" ht="17.45" customHeight="1" x14ac:dyDescent="0.25">
      <c r="A8" s="78" t="s">
        <v>110</v>
      </c>
      <c r="B8" s="78"/>
      <c r="C8" s="21" t="s">
        <v>74</v>
      </c>
      <c r="D8" s="21">
        <f>D7</f>
        <v>64.180000000000007</v>
      </c>
      <c r="E8" s="21" t="s">
        <v>74</v>
      </c>
      <c r="F8" s="22">
        <f>F7</f>
        <v>0</v>
      </c>
      <c r="G8" s="23" t="s">
        <v>74</v>
      </c>
      <c r="H8" s="23">
        <f>H7</f>
        <v>0</v>
      </c>
      <c r="I8" s="23">
        <f>I7</f>
        <v>0</v>
      </c>
      <c r="J8" s="24"/>
    </row>
  </sheetData>
  <sheetProtection algorithmName="SHA-512" hashValue="GfKZ+P1ejxUN+0LTcPAVTjJx45q+2RcGEeiwKoJXIdiRCVZWo8YqOGzwL7epPfHYFcYktMrclcb9KZeq6ZflyQ==" saltValue="Y8wVHGTKVK/mCMo8Ce7yiw==" spinCount="100000" sheet="1" objects="1" scenarios="1"/>
  <protectedRanges>
    <protectedRange sqref="E6" name="Rozstęp1"/>
  </protectedRanges>
  <mergeCells count="5">
    <mergeCell ref="A4:J4"/>
    <mergeCell ref="A7:B7"/>
    <mergeCell ref="A8:B8"/>
    <mergeCell ref="A3:J3"/>
    <mergeCell ref="A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2"/>
  <sheetViews>
    <sheetView tabSelected="1" workbookViewId="0">
      <selection activeCell="B22" sqref="B22"/>
    </sheetView>
  </sheetViews>
  <sheetFormatPr defaultRowHeight="15" x14ac:dyDescent="0.25"/>
  <cols>
    <col min="1" max="1" width="20" customWidth="1"/>
    <col min="2" max="2" width="23.28515625" customWidth="1"/>
  </cols>
  <sheetData>
    <row r="1" spans="1:2" ht="15.75" thickBot="1" x14ac:dyDescent="0.3"/>
    <row r="2" spans="1:2" ht="30" customHeight="1" x14ac:dyDescent="0.25">
      <c r="A2" s="85" t="s">
        <v>113</v>
      </c>
      <c r="B2" s="86"/>
    </row>
    <row r="3" spans="1:2" ht="15.75" thickBot="1" x14ac:dyDescent="0.3">
      <c r="A3" s="72" t="s">
        <v>75</v>
      </c>
      <c r="B3" s="29" t="s">
        <v>77</v>
      </c>
    </row>
    <row r="4" spans="1:2" ht="19.5" thickBot="1" x14ac:dyDescent="0.3">
      <c r="A4" s="31" t="s">
        <v>78</v>
      </c>
      <c r="B4" s="32"/>
    </row>
    <row r="5" spans="1:2" x14ac:dyDescent="0.25">
      <c r="A5" s="37" t="s">
        <v>79</v>
      </c>
      <c r="B5" s="45">
        <v>0.88</v>
      </c>
    </row>
    <row r="6" spans="1:2" x14ac:dyDescent="0.25">
      <c r="A6" s="30" t="s">
        <v>87</v>
      </c>
      <c r="B6" s="46">
        <v>0.64</v>
      </c>
    </row>
    <row r="7" spans="1:2" x14ac:dyDescent="0.25">
      <c r="A7" s="36" t="s">
        <v>88</v>
      </c>
      <c r="B7" s="46">
        <v>0.46</v>
      </c>
    </row>
    <row r="8" spans="1:2" x14ac:dyDescent="0.25">
      <c r="A8" s="30" t="s">
        <v>80</v>
      </c>
      <c r="B8" s="47">
        <v>0.66</v>
      </c>
    </row>
    <row r="9" spans="1:2" x14ac:dyDescent="0.25">
      <c r="A9" s="39" t="s">
        <v>107</v>
      </c>
      <c r="B9" s="47">
        <v>0.55000000000000004</v>
      </c>
    </row>
    <row r="10" spans="1:2" x14ac:dyDescent="0.25">
      <c r="A10" s="38" t="s">
        <v>89</v>
      </c>
      <c r="B10" s="47">
        <v>0.37</v>
      </c>
    </row>
    <row r="11" spans="1:2" x14ac:dyDescent="0.25">
      <c r="A11" s="30" t="s">
        <v>81</v>
      </c>
      <c r="B11" s="47">
        <v>0.66</v>
      </c>
    </row>
    <row r="12" spans="1:2" x14ac:dyDescent="0.25">
      <c r="A12" s="30" t="s">
        <v>82</v>
      </c>
      <c r="B12" s="47">
        <v>2.57</v>
      </c>
    </row>
    <row r="13" spans="1:2" x14ac:dyDescent="0.25">
      <c r="A13" s="30" t="s">
        <v>83</v>
      </c>
      <c r="B13" s="47">
        <v>0.46</v>
      </c>
    </row>
    <row r="14" spans="1:2" ht="15.75" thickBot="1" x14ac:dyDescent="0.3">
      <c r="A14" s="33" t="s">
        <v>84</v>
      </c>
      <c r="B14" s="48">
        <v>0.45</v>
      </c>
    </row>
    <row r="15" spans="1:2" ht="19.5" thickBot="1" x14ac:dyDescent="0.3">
      <c r="A15" s="34" t="s">
        <v>85</v>
      </c>
      <c r="B15" s="49"/>
    </row>
    <row r="16" spans="1:2" ht="15.75" thickBot="1" x14ac:dyDescent="0.3">
      <c r="A16" s="35" t="s">
        <v>86</v>
      </c>
      <c r="B16" s="50">
        <v>0.49</v>
      </c>
    </row>
    <row r="17" spans="1:3" ht="19.5" thickBot="1" x14ac:dyDescent="0.3">
      <c r="A17" s="40" t="s">
        <v>15</v>
      </c>
      <c r="B17" s="51"/>
    </row>
    <row r="18" spans="1:3" x14ac:dyDescent="0.25">
      <c r="A18" s="1" t="s">
        <v>103</v>
      </c>
      <c r="B18" s="41">
        <v>0.15</v>
      </c>
      <c r="C18" t="s">
        <v>120</v>
      </c>
    </row>
    <row r="19" spans="1:3" x14ac:dyDescent="0.25">
      <c r="A19" s="3" t="s">
        <v>90</v>
      </c>
      <c r="B19" s="42">
        <v>0.18</v>
      </c>
      <c r="C19" t="s">
        <v>120</v>
      </c>
    </row>
    <row r="20" spans="1:3" x14ac:dyDescent="0.25">
      <c r="A20" s="3" t="s">
        <v>104</v>
      </c>
      <c r="B20" s="42">
        <v>0.02</v>
      </c>
      <c r="C20" s="73" t="s">
        <v>120</v>
      </c>
    </row>
    <row r="21" spans="1:3" x14ac:dyDescent="0.25">
      <c r="A21" s="3" t="s">
        <v>105</v>
      </c>
      <c r="B21" s="42">
        <v>0.19</v>
      </c>
      <c r="C21" t="s">
        <v>120</v>
      </c>
    </row>
    <row r="22" spans="1:3" x14ac:dyDescent="0.25">
      <c r="A22" s="3" t="s">
        <v>96</v>
      </c>
      <c r="B22" s="42">
        <v>0.2</v>
      </c>
      <c r="C22" t="s">
        <v>120</v>
      </c>
    </row>
    <row r="23" spans="1:3" x14ac:dyDescent="0.25">
      <c r="A23" s="3" t="s">
        <v>95</v>
      </c>
      <c r="B23" s="42">
        <v>0.21</v>
      </c>
      <c r="C23" t="s">
        <v>120</v>
      </c>
    </row>
    <row r="24" spans="1:3" x14ac:dyDescent="0.25">
      <c r="A24" s="3" t="s">
        <v>94</v>
      </c>
      <c r="B24" s="42">
        <v>0.35</v>
      </c>
      <c r="C24" t="s">
        <v>120</v>
      </c>
    </row>
    <row r="25" spans="1:3" ht="15.75" thickBot="1" x14ac:dyDescent="0.3">
      <c r="A25" s="5" t="s">
        <v>93</v>
      </c>
      <c r="B25" s="43">
        <v>0.39</v>
      </c>
      <c r="C25" t="s">
        <v>120</v>
      </c>
    </row>
    <row r="26" spans="1:3" x14ac:dyDescent="0.25">
      <c r="A26" s="1" t="s">
        <v>97</v>
      </c>
      <c r="B26" s="41">
        <v>0.18</v>
      </c>
      <c r="C26" t="s">
        <v>120</v>
      </c>
    </row>
    <row r="27" spans="1:3" x14ac:dyDescent="0.25">
      <c r="A27" s="3" t="s">
        <v>98</v>
      </c>
      <c r="B27" s="42">
        <v>0.43</v>
      </c>
      <c r="C27" t="s">
        <v>120</v>
      </c>
    </row>
    <row r="28" spans="1:3" x14ac:dyDescent="0.25">
      <c r="A28" s="3" t="s">
        <v>99</v>
      </c>
      <c r="B28" s="42">
        <v>0.3</v>
      </c>
      <c r="C28" t="s">
        <v>120</v>
      </c>
    </row>
    <row r="29" spans="1:3" ht="15.75" thickBot="1" x14ac:dyDescent="0.3">
      <c r="A29" s="5" t="s">
        <v>100</v>
      </c>
      <c r="B29" s="43">
        <v>0.26</v>
      </c>
      <c r="C29" t="s">
        <v>120</v>
      </c>
    </row>
    <row r="30" spans="1:3" ht="15.75" thickBot="1" x14ac:dyDescent="0.3">
      <c r="A30" s="6" t="s">
        <v>91</v>
      </c>
      <c r="B30" s="44">
        <v>0.24</v>
      </c>
      <c r="C30" t="s">
        <v>120</v>
      </c>
    </row>
    <row r="31" spans="1:3" x14ac:dyDescent="0.25">
      <c r="A31" s="1" t="s">
        <v>106</v>
      </c>
      <c r="B31" s="41">
        <v>0.45</v>
      </c>
      <c r="C31" t="s">
        <v>120</v>
      </c>
    </row>
    <row r="32" spans="1:3" x14ac:dyDescent="0.25">
      <c r="A32" s="3" t="s">
        <v>43</v>
      </c>
      <c r="B32" s="42">
        <v>0.16</v>
      </c>
      <c r="C32" t="s">
        <v>120</v>
      </c>
    </row>
    <row r="33" spans="1:3" x14ac:dyDescent="0.25">
      <c r="A33" s="3" t="s">
        <v>101</v>
      </c>
      <c r="B33" s="42">
        <v>0.2</v>
      </c>
      <c r="C33" t="s">
        <v>120</v>
      </c>
    </row>
    <row r="34" spans="1:3" x14ac:dyDescent="0.25">
      <c r="A34" s="3" t="s">
        <v>102</v>
      </c>
      <c r="B34" s="42">
        <v>0.6</v>
      </c>
      <c r="C34" t="s">
        <v>120</v>
      </c>
    </row>
    <row r="35" spans="1:3" ht="15.75" thickBot="1" x14ac:dyDescent="0.3">
      <c r="A35" s="5" t="s">
        <v>92</v>
      </c>
      <c r="B35" s="43">
        <v>0.4</v>
      </c>
      <c r="C35" t="s">
        <v>120</v>
      </c>
    </row>
    <row r="36" spans="1:3" ht="19.5" thickBot="1" x14ac:dyDescent="0.35">
      <c r="A36" s="25" t="s">
        <v>16</v>
      </c>
      <c r="B36" s="52"/>
    </row>
    <row r="37" spans="1:3" x14ac:dyDescent="0.25">
      <c r="A37" s="1" t="s">
        <v>17</v>
      </c>
      <c r="B37" s="41">
        <v>0.16</v>
      </c>
      <c r="C37" t="s">
        <v>120</v>
      </c>
    </row>
    <row r="38" spans="1:3" ht="15.75" thickBot="1" x14ac:dyDescent="0.3">
      <c r="A38" s="5" t="s">
        <v>18</v>
      </c>
      <c r="B38" s="43">
        <v>0.75</v>
      </c>
      <c r="C38" t="s">
        <v>120</v>
      </c>
    </row>
    <row r="39" spans="1:3" ht="15.75" thickBot="1" x14ac:dyDescent="0.3">
      <c r="A39" s="6" t="s">
        <v>19</v>
      </c>
      <c r="B39" s="44">
        <v>0.13</v>
      </c>
      <c r="C39" t="s">
        <v>120</v>
      </c>
    </row>
    <row r="40" spans="1:3" x14ac:dyDescent="0.25">
      <c r="A40" s="1" t="s">
        <v>20</v>
      </c>
      <c r="B40" s="41">
        <v>0.11</v>
      </c>
      <c r="C40" t="s">
        <v>120</v>
      </c>
    </row>
    <row r="41" spans="1:3" ht="15.75" thickBot="1" x14ac:dyDescent="0.3">
      <c r="A41" s="5" t="s">
        <v>21</v>
      </c>
      <c r="B41" s="43">
        <v>0.16</v>
      </c>
      <c r="C41" t="s">
        <v>120</v>
      </c>
    </row>
    <row r="42" spans="1:3" ht="15.75" thickBot="1" x14ac:dyDescent="0.3">
      <c r="A42" s="6" t="s">
        <v>22</v>
      </c>
      <c r="B42" s="44">
        <v>0.11</v>
      </c>
      <c r="C42" t="s">
        <v>120</v>
      </c>
    </row>
    <row r="43" spans="1:3" ht="19.5" thickBot="1" x14ac:dyDescent="0.35">
      <c r="A43" s="7" t="s">
        <v>114</v>
      </c>
      <c r="B43" s="53"/>
    </row>
    <row r="44" spans="1:3" x14ac:dyDescent="0.25">
      <c r="A44" s="1" t="s">
        <v>23</v>
      </c>
      <c r="B44" s="41">
        <v>0.74</v>
      </c>
      <c r="C44" t="s">
        <v>120</v>
      </c>
    </row>
    <row r="45" spans="1:3" ht="15.75" thickBot="1" x14ac:dyDescent="0.3">
      <c r="A45" s="3" t="s">
        <v>24</v>
      </c>
      <c r="B45" s="42">
        <v>0.45</v>
      </c>
      <c r="C45" t="s">
        <v>120</v>
      </c>
    </row>
    <row r="46" spans="1:3" ht="15.75" thickBot="1" x14ac:dyDescent="0.3">
      <c r="A46" s="6" t="s">
        <v>25</v>
      </c>
      <c r="B46" s="44">
        <v>0.04</v>
      </c>
      <c r="C46" t="s">
        <v>120</v>
      </c>
    </row>
    <row r="47" spans="1:3" ht="15.75" thickBot="1" x14ac:dyDescent="0.3">
      <c r="A47" s="6" t="s">
        <v>26</v>
      </c>
      <c r="B47" s="44">
        <v>0.11</v>
      </c>
      <c r="C47" t="s">
        <v>120</v>
      </c>
    </row>
    <row r="48" spans="1:3" ht="15.75" thickBot="1" x14ac:dyDescent="0.3">
      <c r="A48" s="6" t="s">
        <v>27</v>
      </c>
      <c r="B48" s="44">
        <v>1.84</v>
      </c>
      <c r="C48" t="s">
        <v>120</v>
      </c>
    </row>
    <row r="49" spans="1:3" ht="19.5" thickBot="1" x14ac:dyDescent="0.35">
      <c r="A49" s="7" t="s">
        <v>115</v>
      </c>
      <c r="B49" s="53"/>
    </row>
    <row r="50" spans="1:3" x14ac:dyDescent="0.25">
      <c r="A50" s="1" t="s">
        <v>28</v>
      </c>
      <c r="B50" s="2">
        <v>0.11</v>
      </c>
      <c r="C50" t="s">
        <v>120</v>
      </c>
    </row>
    <row r="51" spans="1:3" ht="15.75" thickBot="1" x14ac:dyDescent="0.3">
      <c r="A51" s="5" t="s">
        <v>29</v>
      </c>
      <c r="B51" s="9">
        <v>0.09</v>
      </c>
      <c r="C51" t="s">
        <v>120</v>
      </c>
    </row>
    <row r="52" spans="1:3" ht="15.75" thickBot="1" x14ac:dyDescent="0.3">
      <c r="A52" s="12" t="s">
        <v>30</v>
      </c>
      <c r="B52" s="26">
        <v>1.1200000000000001</v>
      </c>
      <c r="C52" t="s">
        <v>120</v>
      </c>
    </row>
    <row r="53" spans="1:3" x14ac:dyDescent="0.25">
      <c r="A53" s="1" t="s">
        <v>31</v>
      </c>
      <c r="B53" s="2">
        <v>0.45</v>
      </c>
      <c r="C53" t="s">
        <v>120</v>
      </c>
    </row>
    <row r="54" spans="1:3" ht="15.75" thickBot="1" x14ac:dyDescent="0.3">
      <c r="A54" s="5" t="s">
        <v>32</v>
      </c>
      <c r="B54" s="9">
        <v>0.3</v>
      </c>
      <c r="C54" t="s">
        <v>120</v>
      </c>
    </row>
    <row r="55" spans="1:3" ht="15.75" thickBot="1" x14ac:dyDescent="0.3">
      <c r="A55" s="13" t="s">
        <v>33</v>
      </c>
      <c r="B55" s="14">
        <v>0.16</v>
      </c>
      <c r="C55" t="s">
        <v>120</v>
      </c>
    </row>
    <row r="56" spans="1:3" x14ac:dyDescent="0.25">
      <c r="A56" s="1" t="s">
        <v>34</v>
      </c>
      <c r="B56" s="2">
        <v>0.46</v>
      </c>
      <c r="C56" t="s">
        <v>120</v>
      </c>
    </row>
    <row r="57" spans="1:3" x14ac:dyDescent="0.25">
      <c r="A57" s="15" t="s">
        <v>35</v>
      </c>
      <c r="B57" s="16">
        <v>0.03</v>
      </c>
      <c r="C57" t="s">
        <v>120</v>
      </c>
    </row>
    <row r="58" spans="1:3" x14ac:dyDescent="0.25">
      <c r="A58" s="3" t="s">
        <v>36</v>
      </c>
      <c r="B58" s="4">
        <v>0.19</v>
      </c>
      <c r="C58" t="s">
        <v>120</v>
      </c>
    </row>
    <row r="59" spans="1:3" ht="15.75" thickBot="1" x14ac:dyDescent="0.3">
      <c r="A59" s="5" t="s">
        <v>37</v>
      </c>
      <c r="B59" s="9">
        <v>0.18</v>
      </c>
      <c r="C59" t="s">
        <v>120</v>
      </c>
    </row>
    <row r="60" spans="1:3" ht="19.5" thickBot="1" x14ac:dyDescent="0.35">
      <c r="A60" s="7" t="s">
        <v>116</v>
      </c>
      <c r="B60" s="53"/>
    </row>
    <row r="61" spans="1:3" x14ac:dyDescent="0.25">
      <c r="A61" s="1" t="s">
        <v>38</v>
      </c>
      <c r="B61" s="2">
        <v>0.28000000000000003</v>
      </c>
      <c r="C61" t="s">
        <v>120</v>
      </c>
    </row>
    <row r="62" spans="1:3" ht="15.75" thickBot="1" x14ac:dyDescent="0.3">
      <c r="A62" s="5" t="s">
        <v>39</v>
      </c>
      <c r="B62" s="9">
        <v>0.3</v>
      </c>
      <c r="C62" t="s">
        <v>120</v>
      </c>
    </row>
    <row r="63" spans="1:3" ht="15.75" thickBot="1" x14ac:dyDescent="0.3">
      <c r="A63" s="6" t="s">
        <v>40</v>
      </c>
      <c r="B63" s="8">
        <v>0.27</v>
      </c>
      <c r="C63" t="s">
        <v>120</v>
      </c>
    </row>
    <row r="64" spans="1:3" ht="15.75" thickBot="1" x14ac:dyDescent="0.3">
      <c r="A64" s="6" t="s">
        <v>41</v>
      </c>
      <c r="B64" s="8">
        <v>0.47</v>
      </c>
      <c r="C64" t="s">
        <v>120</v>
      </c>
    </row>
    <row r="65" spans="1:3" ht="15.75" thickBot="1" x14ac:dyDescent="0.3">
      <c r="A65" s="6" t="s">
        <v>42</v>
      </c>
      <c r="B65" s="8">
        <v>0.79</v>
      </c>
      <c r="C65" t="s">
        <v>120</v>
      </c>
    </row>
    <row r="66" spans="1:3" ht="19.5" thickBot="1" x14ac:dyDescent="0.35">
      <c r="A66" s="17" t="s">
        <v>117</v>
      </c>
      <c r="B66" s="54"/>
      <c r="C66" s="17"/>
    </row>
    <row r="67" spans="1:3" x14ac:dyDescent="0.25">
      <c r="A67" s="1" t="s">
        <v>43</v>
      </c>
      <c r="B67" s="2">
        <v>1.6</v>
      </c>
      <c r="C67" t="s">
        <v>120</v>
      </c>
    </row>
    <row r="68" spans="1:3" x14ac:dyDescent="0.25">
      <c r="A68" s="3" t="s">
        <v>44</v>
      </c>
      <c r="B68" s="4">
        <v>0.57999999999999996</v>
      </c>
      <c r="C68" t="s">
        <v>120</v>
      </c>
    </row>
    <row r="69" spans="1:3" ht="15.75" thickBot="1" x14ac:dyDescent="0.3">
      <c r="A69" s="5" t="s">
        <v>45</v>
      </c>
      <c r="B69" s="9">
        <v>0.38</v>
      </c>
      <c r="C69" t="s">
        <v>120</v>
      </c>
    </row>
    <row r="70" spans="1:3" ht="15.75" thickBot="1" x14ac:dyDescent="0.3">
      <c r="A70" s="13" t="s">
        <v>46</v>
      </c>
      <c r="B70" s="14">
        <v>0.28000000000000003</v>
      </c>
      <c r="C70" t="s">
        <v>120</v>
      </c>
    </row>
    <row r="71" spans="1:3" ht="15.75" thickBot="1" x14ac:dyDescent="0.3">
      <c r="A71" s="6" t="s">
        <v>47</v>
      </c>
      <c r="B71" s="8">
        <v>0.2</v>
      </c>
      <c r="C71" t="s">
        <v>120</v>
      </c>
    </row>
    <row r="72" spans="1:3" ht="15.75" thickBot="1" x14ac:dyDescent="0.3">
      <c r="A72" s="12" t="s">
        <v>48</v>
      </c>
      <c r="B72" s="18">
        <v>0.76</v>
      </c>
      <c r="C72" t="s">
        <v>120</v>
      </c>
    </row>
    <row r="73" spans="1:3" x14ac:dyDescent="0.25">
      <c r="A73" s="15" t="s">
        <v>49</v>
      </c>
      <c r="B73" s="16">
        <v>0.92</v>
      </c>
      <c r="C73" t="s">
        <v>120</v>
      </c>
    </row>
    <row r="74" spans="1:3" ht="15.75" thickBot="1" x14ac:dyDescent="0.3">
      <c r="A74" s="11" t="s">
        <v>50</v>
      </c>
      <c r="B74" s="19">
        <v>0.4</v>
      </c>
      <c r="C74" t="s">
        <v>120</v>
      </c>
    </row>
    <row r="75" spans="1:3" x14ac:dyDescent="0.25">
      <c r="A75" s="1" t="s">
        <v>51</v>
      </c>
      <c r="B75" s="2">
        <v>1.43</v>
      </c>
      <c r="C75" t="s">
        <v>120</v>
      </c>
    </row>
    <row r="76" spans="1:3" ht="15.75" thickBot="1" x14ac:dyDescent="0.3">
      <c r="A76" s="5" t="s">
        <v>52</v>
      </c>
      <c r="B76" s="9">
        <v>0.12</v>
      </c>
      <c r="C76" t="s">
        <v>120</v>
      </c>
    </row>
    <row r="77" spans="1:3" x14ac:dyDescent="0.25">
      <c r="A77" s="15" t="s">
        <v>53</v>
      </c>
      <c r="B77" s="16">
        <v>1.04</v>
      </c>
      <c r="C77" t="s">
        <v>120</v>
      </c>
    </row>
    <row r="78" spans="1:3" x14ac:dyDescent="0.25">
      <c r="A78" s="13" t="s">
        <v>54</v>
      </c>
      <c r="B78" s="14">
        <v>0.08</v>
      </c>
      <c r="C78" t="s">
        <v>120</v>
      </c>
    </row>
    <row r="79" spans="1:3" ht="15.75" thickBot="1" x14ac:dyDescent="0.3">
      <c r="A79" s="5" t="s">
        <v>55</v>
      </c>
      <c r="B79" s="9">
        <v>0.5</v>
      </c>
      <c r="C79" t="s">
        <v>120</v>
      </c>
    </row>
    <row r="80" spans="1:3" x14ac:dyDescent="0.25">
      <c r="A80" s="1" t="s">
        <v>56</v>
      </c>
      <c r="B80" s="2">
        <v>1.44</v>
      </c>
      <c r="C80" t="s">
        <v>120</v>
      </c>
    </row>
    <row r="81" spans="1:3" x14ac:dyDescent="0.25">
      <c r="A81" s="3" t="s">
        <v>57</v>
      </c>
      <c r="B81" s="4">
        <v>0.56999999999999995</v>
      </c>
      <c r="C81" t="s">
        <v>120</v>
      </c>
    </row>
    <row r="82" spans="1:3" x14ac:dyDescent="0.25">
      <c r="A82" s="3" t="s">
        <v>58</v>
      </c>
      <c r="B82" s="4">
        <v>0.19</v>
      </c>
      <c r="C82" t="s">
        <v>120</v>
      </c>
    </row>
    <row r="83" spans="1:3" x14ac:dyDescent="0.25">
      <c r="A83" s="11" t="s">
        <v>59</v>
      </c>
      <c r="B83" s="19">
        <v>0.12</v>
      </c>
      <c r="C83" t="s">
        <v>120</v>
      </c>
    </row>
    <row r="84" spans="1:3" ht="15.75" thickBot="1" x14ac:dyDescent="0.3">
      <c r="A84" s="5" t="s">
        <v>60</v>
      </c>
      <c r="B84" s="9">
        <v>0.32</v>
      </c>
      <c r="C84" t="s">
        <v>120</v>
      </c>
    </row>
    <row r="85" spans="1:3" ht="15.75" thickBot="1" x14ac:dyDescent="0.3">
      <c r="A85" s="6" t="s">
        <v>61</v>
      </c>
      <c r="B85" s="8">
        <v>1.18</v>
      </c>
      <c r="C85" t="s">
        <v>120</v>
      </c>
    </row>
    <row r="86" spans="1:3" ht="19.5" thickBot="1" x14ac:dyDescent="0.35">
      <c r="A86" s="7" t="s">
        <v>118</v>
      </c>
      <c r="B86" s="53"/>
    </row>
    <row r="87" spans="1:3" ht="15.75" thickBot="1" x14ac:dyDescent="0.3">
      <c r="A87" s="6" t="s">
        <v>0</v>
      </c>
      <c r="B87" s="8">
        <v>2.79</v>
      </c>
      <c r="C87" t="s">
        <v>120</v>
      </c>
    </row>
    <row r="88" spans="1:3" ht="15.75" thickBot="1" x14ac:dyDescent="0.3">
      <c r="A88" s="6" t="s">
        <v>1</v>
      </c>
      <c r="B88" s="8">
        <v>11.17</v>
      </c>
      <c r="C88" t="s">
        <v>120</v>
      </c>
    </row>
    <row r="89" spans="1:3" x14ac:dyDescent="0.25">
      <c r="A89" s="1" t="s">
        <v>2</v>
      </c>
      <c r="B89" s="2">
        <v>2.14</v>
      </c>
      <c r="C89" t="s">
        <v>120</v>
      </c>
    </row>
    <row r="90" spans="1:3" ht="15.75" thickBot="1" x14ac:dyDescent="0.3">
      <c r="A90" s="5" t="s">
        <v>3</v>
      </c>
      <c r="B90" s="9">
        <v>0.13</v>
      </c>
      <c r="C90" t="s">
        <v>120</v>
      </c>
    </row>
    <row r="91" spans="1:3" x14ac:dyDescent="0.25">
      <c r="A91" s="1" t="s">
        <v>4</v>
      </c>
      <c r="B91" s="2">
        <v>0.34</v>
      </c>
      <c r="C91" t="s">
        <v>120</v>
      </c>
    </row>
    <row r="92" spans="1:3" x14ac:dyDescent="0.25">
      <c r="A92" s="3" t="s">
        <v>5</v>
      </c>
      <c r="B92" s="4">
        <v>0.53</v>
      </c>
      <c r="C92" t="s">
        <v>120</v>
      </c>
    </row>
    <row r="93" spans="1:3" x14ac:dyDescent="0.25">
      <c r="A93" s="3" t="s">
        <v>6</v>
      </c>
      <c r="B93" s="4">
        <v>0.19</v>
      </c>
      <c r="C93" t="s">
        <v>120</v>
      </c>
    </row>
    <row r="94" spans="1:3" ht="15.75" thickBot="1" x14ac:dyDescent="0.3">
      <c r="A94" s="5" t="s">
        <v>7</v>
      </c>
      <c r="B94" s="9">
        <v>1.97</v>
      </c>
      <c r="C94" t="s">
        <v>120</v>
      </c>
    </row>
    <row r="95" spans="1:3" ht="15.75" thickBot="1" x14ac:dyDescent="0.3">
      <c r="A95" s="6" t="s">
        <v>8</v>
      </c>
      <c r="B95" s="8">
        <v>0.9</v>
      </c>
      <c r="C95" t="s">
        <v>120</v>
      </c>
    </row>
    <row r="96" spans="1:3" ht="15.75" thickBot="1" x14ac:dyDescent="0.3">
      <c r="A96" s="6" t="s">
        <v>9</v>
      </c>
      <c r="B96" s="8">
        <v>0.15</v>
      </c>
      <c r="C96" t="s">
        <v>120</v>
      </c>
    </row>
    <row r="97" spans="1:3" ht="15.75" thickBot="1" x14ac:dyDescent="0.3">
      <c r="A97" s="1" t="s">
        <v>10</v>
      </c>
      <c r="B97" s="2">
        <v>6</v>
      </c>
      <c r="C97" t="s">
        <v>120</v>
      </c>
    </row>
    <row r="98" spans="1:3" x14ac:dyDescent="0.25">
      <c r="A98" s="1" t="s">
        <v>11</v>
      </c>
      <c r="B98" s="2">
        <v>0.6</v>
      </c>
      <c r="C98" t="s">
        <v>120</v>
      </c>
    </row>
    <row r="99" spans="1:3" ht="15.75" thickBot="1" x14ac:dyDescent="0.3">
      <c r="A99" s="5" t="s">
        <v>12</v>
      </c>
      <c r="B99" s="9">
        <v>0.92</v>
      </c>
      <c r="C99" t="s">
        <v>120</v>
      </c>
    </row>
    <row r="100" spans="1:3" ht="15.75" thickBot="1" x14ac:dyDescent="0.3">
      <c r="A100" s="6" t="s">
        <v>13</v>
      </c>
      <c r="B100" s="8">
        <v>0.59</v>
      </c>
      <c r="C100" t="s">
        <v>120</v>
      </c>
    </row>
    <row r="101" spans="1:3" ht="15.75" thickBot="1" x14ac:dyDescent="0.3">
      <c r="A101" s="6" t="s">
        <v>14</v>
      </c>
      <c r="B101" s="8">
        <v>0.75</v>
      </c>
      <c r="C101" t="s">
        <v>120</v>
      </c>
    </row>
    <row r="102" spans="1:3" ht="19.5" thickBot="1" x14ac:dyDescent="0.3">
      <c r="A102" s="27" t="s">
        <v>76</v>
      </c>
      <c r="B102" s="28">
        <f>SUM(B5:B101)</f>
        <v>64.180000000000007</v>
      </c>
      <c r="C102" s="10"/>
    </row>
  </sheetData>
  <sheetProtection algorithmName="SHA-512" hashValue="EiI09kIKHa719xZf81/igtLi5OCkZrsct8dDvaAzahb0jK1MHKR15rAc5Mo0zuBSnU/lYM4wMhUTeH4iPqO3gA==" saltValue="9Jgs8YTRhYQ8WBUW1eVzQw==" spinCount="100000" sheet="1" objects="1" scenarios="1"/>
  <mergeCells count="1">
    <mergeCell ref="A2:B2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Wydzielenia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2026-05-11T11:12:39Z</dcterms:modified>
</cp:coreProperties>
</file>